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Закупка\Закупка 2021\Под экономию 13 млн\ЗиС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62913"/>
</workbook>
</file>

<file path=xl/calcChain.xml><?xml version="1.0" encoding="utf-8"?>
<calcChain xmlns="http://schemas.openxmlformats.org/spreadsheetml/2006/main">
  <c r="J64" i="7" l="1"/>
  <c r="J65" i="7"/>
</calcChain>
</file>

<file path=xl/sharedStrings.xml><?xml version="1.0" encoding="utf-8"?>
<sst xmlns="http://schemas.openxmlformats.org/spreadsheetml/2006/main" count="154" uniqueCount="134">
  <si>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</si>
  <si>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</si>
  <si>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</si>
  <si>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</si>
  <si>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</si>
  <si>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</si>
  <si>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</si>
  <si>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</si>
  <si>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</si>
  <si>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</si>
  <si>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</si>
  <si>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</si>
  <si>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</si>
  <si>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</si>
  <si>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</si>
  <si>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</si>
  <si>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___________________________991,358</t>
  </si>
  <si>
    <t>тыс. руб.</t>
  </si>
  <si>
    <t>___________________________9,530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</si>
  <si>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</si>
  <si>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</si>
  <si>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_______________________________________________________________________________________________1099,7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</si>
  <si>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</si>
  <si>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</si>
  <si>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</si>
  <si>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_______________________________________________________________________________________________0,780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</si>
  <si>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</si>
  <si>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_______________________________________________________________________________________________825,352</t>
  </si>
  <si>
    <t>Раздел 1. Здание кирпичное ЗРУ-610 кВ (ПС 11035106 кВ БВС) инв.№ ЕО0005019</t>
  </si>
  <si>
    <t>Демонтаж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</si>
  <si>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</si>
  <si>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</si>
  <si>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</si>
  <si>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(677,74 руб.): 110% от ФОТ (616,13 руб.)
СП (431,29 руб.): 70% от ФОТ (616,13 руб.)</t>
    </r>
  </si>
  <si>
    <t>2</t>
  </si>
  <si>
    <r>
      <t>ФЕРр58-1-2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</si>
  <si>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(772,74 руб.): 83% от ФОТ (931,01 руб.)
СП (605,16 руб.): 65% от ФОТ (931,01 руб.)</t>
    </r>
  </si>
  <si>
    <t>3</t>
  </si>
  <si>
    <r>
      <t>ФЕРр58-3-1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</si>
  <si>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</si>
  <si>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(16,07 руб.): 83% от ФОТ (19,36 руб.)
СП (12,58 руб.): 65% от ФОТ (19,36 руб.)</t>
    </r>
  </si>
  <si>
    <t>Монтаж</t>
  </si>
  <si>
    <t>4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</si>
  <si>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</si>
  <si>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</si>
  <si>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(3335,1 руб.): 118% от ФОТ (2826,36 руб.)
СП (1780,61 руб.): 63% от ФОТ (2826,36 руб.)</t>
    </r>
  </si>
  <si>
    <t>5</t>
  </si>
  <si>
    <r>
      <t>ФЕР12-01-007-08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</si>
  <si>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кровель из оцинкованной стали: без настенных желобов</t>
    </r>
    <r>
      <rPr>
        <i/>
        <sz val="7"/>
        <rFont val="Arial"/>
        <family val="2"/>
        <charset val="204"/>
      </rPr>
      <t xml:space="preserve">
3 546,19 = 13 290,19 - 0,87 x 11 200,00
ИНДЕКС К ПОЗИЦИИ(справочно):
1 Минстрой России Письмо №29340-ИФ/09 от 29.07.2020  Приложение №1 СМР=8,46
НР (4362,53 руб.): 120% от ФОТ (3635,44 руб.)
СП (2363,04 руб.): 65% от ФОТ (3635,44 руб.)</t>
    </r>
  </si>
  <si>
    <t>6</t>
  </si>
  <si>
    <r>
      <t>ФССЦ-08.3.09.01-0110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</si>
  <si>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</si>
  <si>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Профнастил оцинкованный: НС21-0,7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</si>
  <si>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7</t>
  </si>
  <si>
    <r>
      <t>ФЕР10-01-008-04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</si>
  <si>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Устройство: фронтонов</t>
    </r>
    <r>
      <rPr>
        <i/>
        <sz val="7"/>
        <rFont val="Arial"/>
        <family val="2"/>
        <charset val="204"/>
      </rPr>
      <t xml:space="preserve">
2 493,35 = 5 312,07 - 1,58 x 1 784,00
ИНДЕКС К ПОЗИЦИИ(справочно):
1 Минстрой России Письмо №29340-ИФ/09 от 29.07.2020  Приложение №1 СМР=8,46
НР (358,51 руб.): 118% от ФОТ (303,82 руб.)
СП (191,41 руб.): 63% от ФОТ (303,82 руб.)</t>
    </r>
  </si>
  <si>
    <t>8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</si>
  <si>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</si>
  <si>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983,18 = 7 367,18 - 0,57 x 11 200,00
ИНДЕКС К ПОЗИЦИИ(справочно):
1 Минстрой России Письмо №29340-ИФ/09 от 29.07.2020  Приложение №1 СМР=8,46
НР (871,36 руб.): 120% от ФОТ (726,13 руб.)
СП (471,98 руб.): 65% от ФОТ (726,13 руб.)</t>
    </r>
  </si>
  <si>
    <t>9</t>
  </si>
  <si>
    <r>
      <t>ФССЦ-08.3.09.01-0118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</si>
  <si>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Профнастил оцинкованный С10-1100-0,5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</si>
  <si>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10</t>
  </si>
  <si>
    <r>
      <t>ФССЦ-08.3.05.05-0052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</si>
  <si>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</si>
  <si>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11</t>
  </si>
  <si>
    <r>
      <t>ФЕР12-01-012-01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</si>
  <si>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 ограждения</t>
  </si>
  <si>
    <r>
      <t>Ограждение кровель перилами (применительно снегозадержатель)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(65,34 руб.): 120% от ФОТ (54,45 руб.)
СП (35,39 руб.): 65% от ФОТ (54,45 руб.)</t>
    </r>
  </si>
  <si>
    <t>12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</si>
  <si>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</si>
  <si>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круглой стали диаметром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(17,14 руб.): 95% от ФОТ (18,04 руб.)
СП (11,73 руб.): 65% от ФОТ (18,04 руб.)</t>
    </r>
  </si>
  <si>
    <t>13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</si>
  <si>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</si>
  <si>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</si>
  <si>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</si>
  <si>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14</t>
  </si>
  <si>
    <r>
      <t>ФЕР10-01-003-01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</si>
  <si>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</si>
  <si>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(174,05 руб.): 118% от ФОТ (147,5 руб.)
СП (92,93 руб.): 63% от ФОТ (147,5 руб.)</t>
    </r>
  </si>
  <si>
    <t>15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</si>
  <si>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</si>
  <si>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Конструкции стальные индивидуальные решетчатые сварные, масса до 0,1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</si>
  <si>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16</t>
  </si>
  <si>
    <r>
      <t>ФЕР09-08-002-07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</si>
  <si>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</si>
  <si>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Устройство калиток из готовых металлических решетчатых панелей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 руб.): 90% от ФОТ (4,44 руб.)
СП (3,77 руб.): 85% от ФОТ (4,44 руб.)</t>
    </r>
  </si>
  <si>
    <t>17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</si>
  <si>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</si>
  <si>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(32,48 руб.): 105% от ФОТ (30,93 руб.)
СП (17,01 руб.): 55% от ФОТ (30,93 руб.)</t>
    </r>
  </si>
  <si>
    <t>18</t>
  </si>
  <si>
    <r>
      <t>ФССЦ-14.4.02.04-0002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</si>
  <si>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масляная для наружных работ МА-015 голубая 424, темно-серая 526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</si>
  <si>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19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</si>
  <si>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</si>
  <si>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</si>
  <si>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(39,37 руб.): 120% от ФОТ (32,81 руб.)
СП (21,33 руб.): 65% от ФОТ (32,81 руб.)</t>
    </r>
  </si>
  <si>
    <t>Итого по разделу 1 Здание кирпичное ЗРУ-610 кВ (ПС 11035106 кВ БВС) инв.№ ЕО0005019</t>
  </si>
  <si>
    <t>Раздел 2. Прочие</t>
  </si>
  <si>
    <t>мусор</t>
  </si>
  <si>
    <t>20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</si>
  <si>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</si>
  <si>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</si>
  <si>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(143,53 руб.): 78% от ФОТ (184,01 руб.)
СП (92,01 руб.): 50% от ФОТ (184,01 руб.)</t>
    </r>
  </si>
  <si>
    <t>21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</si>
  <si>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</si>
  <si>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</si>
  <si>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</si>
  <si>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22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</si>
  <si>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</si>
  <si>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
СП 0% от </t>
    </r>
  </si>
  <si>
    <t>23</t>
  </si>
  <si>
    <r>
      <t>ФССЦпг-03-02-01-190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</si>
  <si>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</si>
  <si>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Итого по разделу 2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</si>
  <si>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</si>
  <si>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</si>
  <si>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  (Поз. 1-4, 7, 14-15, 5-6, 8-11, 19, 13, 17-18, 16, 20-23, 12))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</si>
  <si>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</si>
  <si>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</si>
  <si>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</si>
  <si>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</si>
  <si>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</si>
  <si>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</si>
  <si>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</si>
  <si>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</si>
  <si>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</si>
  <si>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</si>
  <si>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</si>
  <si>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</si>
  <si>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</si>
  <si>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</si>
  <si>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1</t>
  </si>
  <si>
    <t>Здание кирпичное ЗРУ-6/10 кВ инв. № EO0005019, (ПС 110/35/6/10 кВ БВС)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</si>
</sst>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14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2" xfId="0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abSelected="1" zoomScale="115" zoomScaleNormal="115" zoomScaleSheetLayoutView="75" workbookViewId="0">
      <selection activeCell="C68" sqref="C68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0.7109375" style="2" customWidth="1"/>
    <col min="11" max="13" width="7.140625" style="2" customWidth="1"/>
    <col min="14" max="14" width="15.42578125" style="3" customWidth="1"/>
    <col min="15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132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133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7" t="s">
        <v>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5"/>
    </row>
    <row r="9" spans="1:14" s="20" customFormat="1" ht="15" x14ac:dyDescent="0.25">
      <c r="A9" s="14"/>
      <c r="B9" s="24"/>
      <c r="C9" s="19" t="s">
        <v>23</v>
      </c>
      <c r="D9" s="5"/>
      <c r="E9" s="49" t="s">
        <v>16</v>
      </c>
      <c r="F9" s="5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49" t="s">
        <v>27</v>
      </c>
      <c r="F10" s="5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49" t="s">
        <v>25</v>
      </c>
      <c r="F11" s="5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49" t="s">
        <v>18</v>
      </c>
      <c r="F12" s="5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49" t="s">
        <v>21</v>
      </c>
      <c r="F13" s="50"/>
      <c r="G13" s="31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6" t="s">
        <v>4</v>
      </c>
      <c r="B15" s="58" t="s">
        <v>14</v>
      </c>
      <c r="C15" s="56" t="s">
        <v>5</v>
      </c>
      <c r="D15" s="56" t="s">
        <v>6</v>
      </c>
      <c r="E15" s="56" t="s">
        <v>7</v>
      </c>
      <c r="F15" s="56" t="s">
        <v>8</v>
      </c>
      <c r="G15" s="57"/>
      <c r="H15" s="57"/>
      <c r="I15" s="57"/>
      <c r="J15" s="56" t="s">
        <v>9</v>
      </c>
      <c r="K15" s="57"/>
      <c r="L15" s="57"/>
      <c r="M15" s="57"/>
    </row>
    <row r="16" spans="1:14" ht="13.5" customHeight="1" x14ac:dyDescent="0.2">
      <c r="A16" s="57"/>
      <c r="B16" s="59"/>
      <c r="C16" s="60"/>
      <c r="D16" s="56"/>
      <c r="E16" s="56"/>
      <c r="F16" s="56" t="s">
        <v>10</v>
      </c>
      <c r="G16" s="56" t="s">
        <v>11</v>
      </c>
      <c r="H16" s="57"/>
      <c r="I16" s="57"/>
      <c r="J16" s="56" t="s">
        <v>10</v>
      </c>
      <c r="K16" s="56" t="s">
        <v>11</v>
      </c>
      <c r="L16" s="57"/>
      <c r="M16" s="57"/>
    </row>
    <row r="17" spans="1:13" ht="24" x14ac:dyDescent="0.2">
      <c r="A17" s="57"/>
      <c r="B17" s="59"/>
      <c r="C17" s="60"/>
      <c r="D17" s="56"/>
      <c r="E17" s="56"/>
      <c r="F17" s="57"/>
      <c r="G17" s="26" t="s">
        <v>12</v>
      </c>
      <c r="H17" s="26" t="s">
        <v>15</v>
      </c>
      <c r="I17" s="26" t="s">
        <v>13</v>
      </c>
      <c r="J17" s="57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3" t="s">
        <v>28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ht="19.149999999999999" customHeight="1" x14ac:dyDescent="0.2">
      <c r="A20" s="55" t="s">
        <v>29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1:13" ht="72.75" x14ac:dyDescent="0.2">
      <c r="A21" s="33" t="s">
        <v>30</v>
      </c>
      <c r="B21" s="34" t="s">
        <v>31</v>
      </c>
      <c r="C21" s="35" t="s">
        <v>33</v>
      </c>
      <c r="D21" s="21" t="s">
        <v>32</v>
      </c>
      <c r="E21" s="36">
        <v>3.68</v>
      </c>
      <c r="F21" s="37">
        <v>154.66</v>
      </c>
      <c r="G21" s="37">
        <v>124.02</v>
      </c>
      <c r="H21" s="37">
        <v>30.64</v>
      </c>
      <c r="I21" s="38"/>
      <c r="J21" s="38">
        <v>569.15</v>
      </c>
      <c r="K21" s="38">
        <v>456.39</v>
      </c>
      <c r="L21" s="38">
        <v>112.76</v>
      </c>
      <c r="M21" s="38"/>
    </row>
    <row r="22" spans="1:13" ht="84.75" x14ac:dyDescent="0.2">
      <c r="A22" s="33" t="s">
        <v>34</v>
      </c>
      <c r="B22" s="34" t="s">
        <v>35</v>
      </c>
      <c r="C22" s="35" t="s">
        <v>36</v>
      </c>
      <c r="D22" s="21" t="s">
        <v>32</v>
      </c>
      <c r="E22" s="36">
        <v>3.68</v>
      </c>
      <c r="F22" s="37">
        <v>208.54</v>
      </c>
      <c r="G22" s="37">
        <v>183.48</v>
      </c>
      <c r="H22" s="37">
        <v>25.06</v>
      </c>
      <c r="I22" s="37">
        <v>3.92</v>
      </c>
      <c r="J22" s="38">
        <v>767.43</v>
      </c>
      <c r="K22" s="38">
        <v>675.21</v>
      </c>
      <c r="L22" s="38">
        <v>92.22</v>
      </c>
      <c r="M22" s="38">
        <v>14.43</v>
      </c>
    </row>
    <row r="23" spans="1:13" ht="84.75" x14ac:dyDescent="0.2">
      <c r="A23" s="33" t="s">
        <v>37</v>
      </c>
      <c r="B23" s="34" t="s">
        <v>38</v>
      </c>
      <c r="C23" s="35" t="s">
        <v>40</v>
      </c>
      <c r="D23" s="21" t="s">
        <v>39</v>
      </c>
      <c r="E23" s="36">
        <v>0.20200000000000001</v>
      </c>
      <c r="F23" s="37">
        <v>71.180000000000007</v>
      </c>
      <c r="G23" s="37">
        <v>70.98</v>
      </c>
      <c r="H23" s="37">
        <v>0.2</v>
      </c>
      <c r="I23" s="38"/>
      <c r="J23" s="38">
        <v>14.38</v>
      </c>
      <c r="K23" s="38">
        <v>14.34</v>
      </c>
      <c r="L23" s="38">
        <v>0.04</v>
      </c>
      <c r="M23" s="38"/>
    </row>
    <row r="24" spans="1:13" ht="19.149999999999999" customHeight="1" x14ac:dyDescent="0.2">
      <c r="A24" s="55" t="s">
        <v>41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spans="1:13" ht="60.75" x14ac:dyDescent="0.2">
      <c r="A25" s="33" t="s">
        <v>42</v>
      </c>
      <c r="B25" s="34" t="s">
        <v>43</v>
      </c>
      <c r="C25" s="35" t="s">
        <v>45</v>
      </c>
      <c r="D25" s="21" t="s">
        <v>44</v>
      </c>
      <c r="E25" s="39">
        <v>10.3</v>
      </c>
      <c r="F25" s="37">
        <v>2297.71</v>
      </c>
      <c r="G25" s="37">
        <v>197.78</v>
      </c>
      <c r="H25" s="37">
        <v>31.77</v>
      </c>
      <c r="I25" s="37">
        <v>4.58</v>
      </c>
      <c r="J25" s="38">
        <v>23771.95</v>
      </c>
      <c r="K25" s="38">
        <v>2046.22</v>
      </c>
      <c r="L25" s="38">
        <v>328.69</v>
      </c>
      <c r="M25" s="38">
        <v>47.38</v>
      </c>
    </row>
    <row r="26" spans="1:13" ht="82.5" x14ac:dyDescent="0.2">
      <c r="A26" s="33" t="s">
        <v>46</v>
      </c>
      <c r="B26" s="34" t="s">
        <v>47</v>
      </c>
      <c r="C26" s="35" t="s">
        <v>48</v>
      </c>
      <c r="D26" s="21" t="s">
        <v>32</v>
      </c>
      <c r="E26" s="36">
        <v>3.68</v>
      </c>
      <c r="F26" s="37">
        <v>3546.19</v>
      </c>
      <c r="G26" s="37">
        <v>723.51</v>
      </c>
      <c r="H26" s="37">
        <v>54.06</v>
      </c>
      <c r="I26" s="37">
        <v>8.26</v>
      </c>
      <c r="J26" s="38">
        <v>13049.98</v>
      </c>
      <c r="K26" s="38">
        <v>2662.52</v>
      </c>
      <c r="L26" s="38">
        <v>198.94</v>
      </c>
      <c r="M26" s="38">
        <v>30.4</v>
      </c>
    </row>
    <row r="27" spans="1:13" ht="53.25" x14ac:dyDescent="0.2">
      <c r="A27" s="33" t="s">
        <v>49</v>
      </c>
      <c r="B27" s="34" t="s">
        <v>50</v>
      </c>
      <c r="C27" s="35" t="s">
        <v>52</v>
      </c>
      <c r="D27" s="21" t="s">
        <v>51</v>
      </c>
      <c r="E27" s="36">
        <v>390.08</v>
      </c>
      <c r="F27" s="37">
        <v>65.849999999999994</v>
      </c>
      <c r="G27" s="38"/>
      <c r="H27" s="38"/>
      <c r="I27" s="38"/>
      <c r="J27" s="38">
        <v>25686.77</v>
      </c>
      <c r="K27" s="38"/>
      <c r="L27" s="38"/>
      <c r="M27" s="38"/>
    </row>
    <row r="28" spans="1:13" ht="70.5" x14ac:dyDescent="0.2">
      <c r="A28" s="33" t="s">
        <v>53</v>
      </c>
      <c r="B28" s="34" t="s">
        <v>54</v>
      </c>
      <c r="C28" s="35" t="s">
        <v>55</v>
      </c>
      <c r="D28" s="21" t="s">
        <v>32</v>
      </c>
      <c r="E28" s="36">
        <v>0.38</v>
      </c>
      <c r="F28" s="37">
        <v>2493.35</v>
      </c>
      <c r="G28" s="37">
        <v>580.04</v>
      </c>
      <c r="H28" s="37">
        <v>69</v>
      </c>
      <c r="I28" s="37">
        <v>12.18</v>
      </c>
      <c r="J28" s="38">
        <v>947.47</v>
      </c>
      <c r="K28" s="38">
        <v>220.42</v>
      </c>
      <c r="L28" s="38">
        <v>26.22</v>
      </c>
      <c r="M28" s="38">
        <v>4.63</v>
      </c>
    </row>
    <row r="29" spans="1:13" ht="94.5" x14ac:dyDescent="0.2">
      <c r="A29" s="33" t="s">
        <v>56</v>
      </c>
      <c r="B29" s="34" t="s">
        <v>57</v>
      </c>
      <c r="C29" s="35" t="s">
        <v>58</v>
      </c>
      <c r="D29" s="21" t="s">
        <v>32</v>
      </c>
      <c r="E29" s="36">
        <v>0.64600000000000002</v>
      </c>
      <c r="F29" s="37">
        <v>983.18</v>
      </c>
      <c r="G29" s="37">
        <v>829.12</v>
      </c>
      <c r="H29" s="37">
        <v>21.88</v>
      </c>
      <c r="I29" s="37">
        <v>3.51</v>
      </c>
      <c r="J29" s="38">
        <v>635.13</v>
      </c>
      <c r="K29" s="38">
        <v>535.61</v>
      </c>
      <c r="L29" s="38">
        <v>14.13</v>
      </c>
      <c r="M29" s="38">
        <v>2.27</v>
      </c>
    </row>
    <row r="30" spans="1:13" ht="53.25" x14ac:dyDescent="0.2">
      <c r="A30" s="33" t="s">
        <v>59</v>
      </c>
      <c r="B30" s="34" t="s">
        <v>60</v>
      </c>
      <c r="C30" s="35" t="s">
        <v>61</v>
      </c>
      <c r="D30" s="21" t="s">
        <v>51</v>
      </c>
      <c r="E30" s="36">
        <v>88.828000000000003</v>
      </c>
      <c r="F30" s="37">
        <v>48.76</v>
      </c>
      <c r="G30" s="38"/>
      <c r="H30" s="38"/>
      <c r="I30" s="38"/>
      <c r="J30" s="38">
        <v>4331.25</v>
      </c>
      <c r="K30" s="38"/>
      <c r="L30" s="38"/>
      <c r="M30" s="38"/>
    </row>
    <row r="31" spans="1:13" ht="53.25" x14ac:dyDescent="0.2">
      <c r="A31" s="33" t="s">
        <v>62</v>
      </c>
      <c r="B31" s="34" t="s">
        <v>63</v>
      </c>
      <c r="C31" s="35" t="s">
        <v>64</v>
      </c>
      <c r="D31" s="21" t="s">
        <v>51</v>
      </c>
      <c r="E31" s="36">
        <v>50.456000000000003</v>
      </c>
      <c r="F31" s="37">
        <v>45.82</v>
      </c>
      <c r="G31" s="38"/>
      <c r="H31" s="38"/>
      <c r="I31" s="38"/>
      <c r="J31" s="38">
        <v>2311.89</v>
      </c>
      <c r="K31" s="38"/>
      <c r="L31" s="38"/>
      <c r="M31" s="38"/>
    </row>
    <row r="32" spans="1:13" ht="72.75" x14ac:dyDescent="0.2">
      <c r="A32" s="33" t="s">
        <v>65</v>
      </c>
      <c r="B32" s="34" t="s">
        <v>66</v>
      </c>
      <c r="C32" s="35" t="s">
        <v>68</v>
      </c>
      <c r="D32" s="21" t="s">
        <v>67</v>
      </c>
      <c r="E32" s="36">
        <v>0.64</v>
      </c>
      <c r="F32" s="37">
        <v>3147.39</v>
      </c>
      <c r="G32" s="37">
        <v>59.1</v>
      </c>
      <c r="H32" s="37">
        <v>55.38</v>
      </c>
      <c r="I32" s="37">
        <v>3.92</v>
      </c>
      <c r="J32" s="38">
        <v>2014.33</v>
      </c>
      <c r="K32" s="38">
        <v>37.82</v>
      </c>
      <c r="L32" s="38">
        <v>35.44</v>
      </c>
      <c r="M32" s="38">
        <v>2.5099999999999998</v>
      </c>
    </row>
    <row r="33" spans="1:13" ht="84.75" x14ac:dyDescent="0.2">
      <c r="A33" s="33" t="s">
        <v>69</v>
      </c>
      <c r="B33" s="34" t="s">
        <v>70</v>
      </c>
      <c r="C33" s="35" t="s">
        <v>71</v>
      </c>
      <c r="D33" s="21" t="s">
        <v>39</v>
      </c>
      <c r="E33" s="36">
        <v>0.08</v>
      </c>
      <c r="F33" s="37">
        <v>718.91</v>
      </c>
      <c r="G33" s="37">
        <v>164.5</v>
      </c>
      <c r="H33" s="37">
        <v>41.6</v>
      </c>
      <c r="I33" s="37">
        <v>2.5099999999999998</v>
      </c>
      <c r="J33" s="38">
        <v>57.51</v>
      </c>
      <c r="K33" s="38">
        <v>13.16</v>
      </c>
      <c r="L33" s="38">
        <v>3.33</v>
      </c>
      <c r="M33" s="38">
        <v>0.2</v>
      </c>
    </row>
    <row r="34" spans="1:13" ht="53.25" x14ac:dyDescent="0.2">
      <c r="A34" s="33" t="s">
        <v>72</v>
      </c>
      <c r="B34" s="34" t="s">
        <v>73</v>
      </c>
      <c r="C34" s="35" t="s">
        <v>75</v>
      </c>
      <c r="D34" s="21" t="s">
        <v>74</v>
      </c>
      <c r="E34" s="39">
        <v>3.16E-3</v>
      </c>
      <c r="F34" s="37">
        <v>5230.01</v>
      </c>
      <c r="G34" s="38"/>
      <c r="H34" s="38"/>
      <c r="I34" s="38"/>
      <c r="J34" s="38">
        <v>16.53</v>
      </c>
      <c r="K34" s="38"/>
      <c r="L34" s="38"/>
      <c r="M34" s="38"/>
    </row>
    <row r="35" spans="1:13" ht="60.75" x14ac:dyDescent="0.2">
      <c r="A35" s="33" t="s">
        <v>76</v>
      </c>
      <c r="B35" s="34" t="s">
        <v>77</v>
      </c>
      <c r="C35" s="35" t="s">
        <v>79</v>
      </c>
      <c r="D35" s="21" t="s">
        <v>78</v>
      </c>
      <c r="E35" s="39">
        <v>2</v>
      </c>
      <c r="F35" s="37">
        <v>296.27</v>
      </c>
      <c r="G35" s="37">
        <v>51.86</v>
      </c>
      <c r="H35" s="37">
        <v>19.920000000000002</v>
      </c>
      <c r="I35" s="37">
        <v>2.77</v>
      </c>
      <c r="J35" s="38">
        <v>592.54</v>
      </c>
      <c r="K35" s="38">
        <v>103.72</v>
      </c>
      <c r="L35" s="38">
        <v>39.840000000000003</v>
      </c>
      <c r="M35" s="38">
        <v>5.54</v>
      </c>
    </row>
    <row r="36" spans="1:13" ht="53.25" x14ac:dyDescent="0.2">
      <c r="A36" s="33" t="s">
        <v>80</v>
      </c>
      <c r="B36" s="34" t="s">
        <v>81</v>
      </c>
      <c r="C36" s="35" t="s">
        <v>82</v>
      </c>
      <c r="D36" s="21" t="s">
        <v>74</v>
      </c>
      <c r="E36" s="39">
        <v>0.09</v>
      </c>
      <c r="F36" s="37">
        <v>11500</v>
      </c>
      <c r="G36" s="38"/>
      <c r="H36" s="38"/>
      <c r="I36" s="38"/>
      <c r="J36" s="38">
        <v>1035</v>
      </c>
      <c r="K36" s="38"/>
      <c r="L36" s="38"/>
      <c r="M36" s="38"/>
    </row>
    <row r="37" spans="1:13" ht="72.75" x14ac:dyDescent="0.2">
      <c r="A37" s="33" t="s">
        <v>83</v>
      </c>
      <c r="B37" s="34" t="s">
        <v>84</v>
      </c>
      <c r="C37" s="35" t="s">
        <v>86</v>
      </c>
      <c r="D37" s="21" t="s">
        <v>85</v>
      </c>
      <c r="E37" s="36">
        <v>0.1</v>
      </c>
      <c r="F37" s="37">
        <v>42.36</v>
      </c>
      <c r="G37" s="37">
        <v>28.23</v>
      </c>
      <c r="H37" s="37">
        <v>14.13</v>
      </c>
      <c r="I37" s="37">
        <v>4.6399999999999997</v>
      </c>
      <c r="J37" s="38">
        <v>4.24</v>
      </c>
      <c r="K37" s="38">
        <v>2.83</v>
      </c>
      <c r="L37" s="38">
        <v>1.41</v>
      </c>
      <c r="M37" s="38">
        <v>0.46</v>
      </c>
    </row>
    <row r="38" spans="1:13" ht="96.75" x14ac:dyDescent="0.2">
      <c r="A38" s="33" t="s">
        <v>87</v>
      </c>
      <c r="B38" s="34" t="s">
        <v>88</v>
      </c>
      <c r="C38" s="35" t="s">
        <v>89</v>
      </c>
      <c r="D38" s="21" t="s">
        <v>32</v>
      </c>
      <c r="E38" s="36">
        <v>0.04</v>
      </c>
      <c r="F38" s="37">
        <v>663.21</v>
      </c>
      <c r="G38" s="37">
        <v>572.36</v>
      </c>
      <c r="H38" s="37">
        <v>2.2799999999999998</v>
      </c>
      <c r="I38" s="37">
        <v>0.49</v>
      </c>
      <c r="J38" s="38">
        <v>26.53</v>
      </c>
      <c r="K38" s="38">
        <v>22.89</v>
      </c>
      <c r="L38" s="38">
        <v>0.09</v>
      </c>
      <c r="M38" s="38">
        <v>0.02</v>
      </c>
    </row>
    <row r="39" spans="1:13" ht="53.25" x14ac:dyDescent="0.2">
      <c r="A39" s="33" t="s">
        <v>90</v>
      </c>
      <c r="B39" s="34" t="s">
        <v>91</v>
      </c>
      <c r="C39" s="35" t="s">
        <v>92</v>
      </c>
      <c r="D39" s="21" t="s">
        <v>74</v>
      </c>
      <c r="E39" s="39">
        <v>1E-3</v>
      </c>
      <c r="F39" s="37">
        <v>17496</v>
      </c>
      <c r="G39" s="38"/>
      <c r="H39" s="38"/>
      <c r="I39" s="38"/>
      <c r="J39" s="38">
        <v>17.5</v>
      </c>
      <c r="K39" s="38"/>
      <c r="L39" s="38"/>
      <c r="M39" s="38"/>
    </row>
    <row r="40" spans="1:13" ht="60.75" x14ac:dyDescent="0.2">
      <c r="A40" s="33" t="s">
        <v>93</v>
      </c>
      <c r="B40" s="34" t="s">
        <v>94</v>
      </c>
      <c r="C40" s="35" t="s">
        <v>96</v>
      </c>
      <c r="D40" s="21" t="s">
        <v>95</v>
      </c>
      <c r="E40" s="36">
        <v>0.09</v>
      </c>
      <c r="F40" s="37">
        <v>6746.91</v>
      </c>
      <c r="G40" s="37">
        <v>267.93</v>
      </c>
      <c r="H40" s="37">
        <v>22.95</v>
      </c>
      <c r="I40" s="37">
        <v>2.16</v>
      </c>
      <c r="J40" s="38">
        <v>607.22</v>
      </c>
      <c r="K40" s="38">
        <v>24.11</v>
      </c>
      <c r="L40" s="38">
        <v>2.0699999999999998</v>
      </c>
      <c r="M40" s="38">
        <v>0.19</v>
      </c>
    </row>
    <row r="41" spans="1:13" ht="15" x14ac:dyDescent="0.2">
      <c r="A41" s="61" t="s">
        <v>97</v>
      </c>
      <c r="B41" s="54"/>
      <c r="C41" s="54"/>
      <c r="D41" s="54"/>
      <c r="E41" s="54"/>
      <c r="F41" s="54"/>
      <c r="G41" s="54"/>
      <c r="H41" s="54"/>
      <c r="I41" s="54"/>
      <c r="J41" s="40">
        <v>811365.6</v>
      </c>
      <c r="K41" s="38"/>
      <c r="L41" s="38"/>
      <c r="M41" s="38"/>
    </row>
    <row r="42" spans="1:13" ht="19.149999999999999" customHeight="1" x14ac:dyDescent="0.2">
      <c r="A42" s="53" t="s">
        <v>98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spans="1:13" ht="19.149999999999999" customHeight="1" x14ac:dyDescent="0.2">
      <c r="A43" s="55" t="s">
        <v>99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ht="60.75" x14ac:dyDescent="0.2">
      <c r="A44" s="33" t="s">
        <v>100</v>
      </c>
      <c r="B44" s="34" t="s">
        <v>101</v>
      </c>
      <c r="C44" s="35" t="s">
        <v>103</v>
      </c>
      <c r="D44" s="21" t="s">
        <v>102</v>
      </c>
      <c r="E44" s="36">
        <v>0.1</v>
      </c>
      <c r="F44" s="37">
        <v>1363</v>
      </c>
      <c r="G44" s="37">
        <v>1363</v>
      </c>
      <c r="H44" s="38"/>
      <c r="I44" s="38"/>
      <c r="J44" s="38">
        <v>136.30000000000001</v>
      </c>
      <c r="K44" s="38">
        <v>136.30000000000001</v>
      </c>
      <c r="L44" s="38"/>
      <c r="M44" s="38"/>
    </row>
    <row r="45" spans="1:13" ht="84.75" x14ac:dyDescent="0.2">
      <c r="A45" s="33" t="s">
        <v>104</v>
      </c>
      <c r="B45" s="34" t="s">
        <v>105</v>
      </c>
      <c r="C45" s="35" t="s">
        <v>107</v>
      </c>
      <c r="D45" s="21" t="s">
        <v>106</v>
      </c>
      <c r="E45" s="39">
        <v>10</v>
      </c>
      <c r="F45" s="37">
        <v>42.98</v>
      </c>
      <c r="G45" s="38"/>
      <c r="H45" s="37">
        <v>42.98</v>
      </c>
      <c r="I45" s="38"/>
      <c r="J45" s="38">
        <v>429.8</v>
      </c>
      <c r="K45" s="38"/>
      <c r="L45" s="38">
        <v>429.8</v>
      </c>
      <c r="M45" s="38"/>
    </row>
    <row r="46" spans="1:13" ht="84.75" x14ac:dyDescent="0.2">
      <c r="A46" s="33" t="s">
        <v>108</v>
      </c>
      <c r="B46" s="34" t="s">
        <v>109</v>
      </c>
      <c r="C46" s="35" t="s">
        <v>110</v>
      </c>
      <c r="D46" s="21" t="s">
        <v>106</v>
      </c>
      <c r="E46" s="39">
        <v>10</v>
      </c>
      <c r="F46" s="37">
        <v>19.29</v>
      </c>
      <c r="G46" s="38"/>
      <c r="H46" s="37">
        <v>19.29</v>
      </c>
      <c r="I46" s="38"/>
      <c r="J46" s="38">
        <v>192.9</v>
      </c>
      <c r="K46" s="38"/>
      <c r="L46" s="38">
        <v>192.9</v>
      </c>
      <c r="M46" s="38"/>
    </row>
    <row r="47" spans="1:13" ht="84.75" x14ac:dyDescent="0.2">
      <c r="A47" s="33" t="s">
        <v>111</v>
      </c>
      <c r="B47" s="34" t="s">
        <v>112</v>
      </c>
      <c r="C47" s="35" t="s">
        <v>113</v>
      </c>
      <c r="D47" s="21" t="s">
        <v>106</v>
      </c>
      <c r="E47" s="36">
        <v>2.7266590000000002</v>
      </c>
      <c r="F47" s="37">
        <v>131.80000000000001</v>
      </c>
      <c r="G47" s="38"/>
      <c r="H47" s="37">
        <v>131.80000000000001</v>
      </c>
      <c r="I47" s="38"/>
      <c r="J47" s="38">
        <v>359.37</v>
      </c>
      <c r="K47" s="38"/>
      <c r="L47" s="38">
        <v>359.37</v>
      </c>
      <c r="M47" s="38"/>
    </row>
    <row r="48" spans="1:13" ht="15" x14ac:dyDescent="0.2">
      <c r="A48" s="61" t="s">
        <v>114</v>
      </c>
      <c r="B48" s="54"/>
      <c r="C48" s="54"/>
      <c r="D48" s="54"/>
      <c r="E48" s="54"/>
      <c r="F48" s="54"/>
      <c r="G48" s="54"/>
      <c r="H48" s="54"/>
      <c r="I48" s="54"/>
      <c r="J48" s="40">
        <v>14765.65</v>
      </c>
      <c r="K48" s="38"/>
      <c r="L48" s="38"/>
      <c r="M48" s="38"/>
    </row>
    <row r="49" spans="1:13" ht="15" x14ac:dyDescent="0.2">
      <c r="A49" s="62" t="s">
        <v>115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 ht="15" x14ac:dyDescent="0.2">
      <c r="A50" s="55" t="s">
        <v>116</v>
      </c>
      <c r="B50" s="54"/>
      <c r="C50" s="54"/>
      <c r="D50" s="54"/>
      <c r="E50" s="54"/>
      <c r="F50" s="54"/>
      <c r="G50" s="54"/>
      <c r="H50" s="54"/>
      <c r="I50" s="54"/>
      <c r="J50" s="37">
        <v>77575.17</v>
      </c>
      <c r="K50" s="37">
        <v>6951.54</v>
      </c>
      <c r="L50" s="37">
        <v>1837.25</v>
      </c>
      <c r="M50" s="37">
        <v>108.03</v>
      </c>
    </row>
    <row r="51" spans="1:13" ht="65.099999999999994" customHeight="1" x14ac:dyDescent="0.2">
      <c r="A51" s="55" t="s">
        <v>117</v>
      </c>
      <c r="B51" s="54"/>
      <c r="C51" s="54"/>
      <c r="D51" s="54"/>
      <c r="E51" s="54"/>
      <c r="F51" s="54"/>
      <c r="G51" s="54"/>
      <c r="H51" s="54"/>
      <c r="I51" s="54"/>
      <c r="J51" s="37">
        <v>80651.259999999995</v>
      </c>
      <c r="K51" s="37">
        <v>9384.59</v>
      </c>
      <c r="L51" s="37">
        <v>2480.29</v>
      </c>
      <c r="M51" s="37">
        <v>145.84</v>
      </c>
    </row>
    <row r="52" spans="1:13" ht="15" x14ac:dyDescent="0.2">
      <c r="A52" s="55" t="s">
        <v>118</v>
      </c>
      <c r="B52" s="54"/>
      <c r="C52" s="54"/>
      <c r="D52" s="54"/>
      <c r="E52" s="54"/>
      <c r="F52" s="54"/>
      <c r="G52" s="54"/>
      <c r="H52" s="54"/>
      <c r="I52" s="54"/>
      <c r="J52" s="37">
        <v>10869.96</v>
      </c>
      <c r="K52" s="38"/>
      <c r="L52" s="38"/>
      <c r="M52" s="38"/>
    </row>
    <row r="53" spans="1:13" ht="15" x14ac:dyDescent="0.2">
      <c r="A53" s="55" t="s">
        <v>119</v>
      </c>
      <c r="B53" s="54"/>
      <c r="C53" s="54"/>
      <c r="D53" s="54"/>
      <c r="E53" s="54"/>
      <c r="F53" s="54"/>
      <c r="G53" s="54"/>
      <c r="H53" s="54"/>
      <c r="I53" s="54"/>
      <c r="J53" s="37">
        <v>6130.23</v>
      </c>
      <c r="K53" s="38"/>
      <c r="L53" s="38"/>
      <c r="M53" s="38"/>
    </row>
    <row r="54" spans="1:13" ht="15" x14ac:dyDescent="0.2">
      <c r="A54" s="61" t="s">
        <v>120</v>
      </c>
      <c r="B54" s="54"/>
      <c r="C54" s="54"/>
      <c r="D54" s="54"/>
      <c r="E54" s="54"/>
      <c r="F54" s="54"/>
      <c r="G54" s="54"/>
      <c r="H54" s="54"/>
      <c r="I54" s="54"/>
      <c r="J54" s="38"/>
      <c r="K54" s="38"/>
      <c r="L54" s="38"/>
      <c r="M54" s="38"/>
    </row>
    <row r="55" spans="1:13" ht="15" x14ac:dyDescent="0.2">
      <c r="A55" s="55" t="s">
        <v>121</v>
      </c>
      <c r="B55" s="54"/>
      <c r="C55" s="54"/>
      <c r="D55" s="54"/>
      <c r="E55" s="54"/>
      <c r="F55" s="54"/>
      <c r="G55" s="54"/>
      <c r="H55" s="54"/>
      <c r="I55" s="54"/>
      <c r="J55" s="37">
        <v>825351.59</v>
      </c>
      <c r="K55" s="38"/>
      <c r="L55" s="38"/>
      <c r="M55" s="38"/>
    </row>
    <row r="56" spans="1:13" ht="15" x14ac:dyDescent="0.2">
      <c r="A56" s="55" t="s">
        <v>122</v>
      </c>
      <c r="B56" s="54"/>
      <c r="C56" s="54"/>
      <c r="D56" s="54"/>
      <c r="E56" s="54"/>
      <c r="F56" s="54"/>
      <c r="G56" s="54"/>
      <c r="H56" s="54"/>
      <c r="I56" s="54"/>
      <c r="J56" s="37">
        <v>779.66</v>
      </c>
      <c r="K56" s="38"/>
      <c r="L56" s="38"/>
      <c r="M56" s="38"/>
    </row>
    <row r="57" spans="1:13" ht="15" x14ac:dyDescent="0.2">
      <c r="A57" s="61" t="s">
        <v>123</v>
      </c>
      <c r="B57" s="64"/>
      <c r="C57" s="64"/>
      <c r="D57" s="64"/>
      <c r="E57" s="64"/>
      <c r="F57" s="64"/>
      <c r="G57" s="64"/>
      <c r="H57" s="64"/>
      <c r="I57" s="64"/>
      <c r="J57" s="40">
        <v>826131.7</v>
      </c>
      <c r="K57" s="38"/>
      <c r="L57" s="38"/>
      <c r="M57" s="38"/>
    </row>
    <row r="58" spans="1:13" ht="15" x14ac:dyDescent="0.2">
      <c r="A58" s="55" t="s">
        <v>124</v>
      </c>
      <c r="B58" s="54"/>
      <c r="C58" s="54"/>
      <c r="D58" s="54"/>
      <c r="E58" s="54"/>
      <c r="F58" s="54"/>
      <c r="G58" s="54"/>
      <c r="H58" s="54"/>
      <c r="I58" s="54"/>
      <c r="J58" s="38"/>
      <c r="K58" s="38"/>
      <c r="L58" s="38"/>
      <c r="M58" s="38"/>
    </row>
    <row r="59" spans="1:13" ht="15" x14ac:dyDescent="0.2">
      <c r="A59" s="55" t="s">
        <v>125</v>
      </c>
      <c r="B59" s="54"/>
      <c r="C59" s="54"/>
      <c r="D59" s="54"/>
      <c r="E59" s="54"/>
      <c r="F59" s="54"/>
      <c r="G59" s="54"/>
      <c r="H59" s="54"/>
      <c r="I59" s="54"/>
      <c r="J59" s="37">
        <v>68786.38</v>
      </c>
      <c r="K59" s="38"/>
      <c r="L59" s="38"/>
      <c r="M59" s="38"/>
    </row>
    <row r="60" spans="1:13" ht="15" x14ac:dyDescent="0.2">
      <c r="A60" s="55" t="s">
        <v>126</v>
      </c>
      <c r="B60" s="54"/>
      <c r="C60" s="54"/>
      <c r="D60" s="54"/>
      <c r="E60" s="54"/>
      <c r="F60" s="54"/>
      <c r="G60" s="54"/>
      <c r="H60" s="54"/>
      <c r="I60" s="54"/>
      <c r="J60" s="37">
        <v>2480.29</v>
      </c>
      <c r="K60" s="38"/>
      <c r="L60" s="38"/>
      <c r="M60" s="38"/>
    </row>
    <row r="61" spans="1:13" ht="15" x14ac:dyDescent="0.2">
      <c r="A61" s="55" t="s">
        <v>127</v>
      </c>
      <c r="B61" s="54"/>
      <c r="C61" s="54"/>
      <c r="D61" s="54"/>
      <c r="E61" s="54"/>
      <c r="F61" s="54"/>
      <c r="G61" s="54"/>
      <c r="H61" s="54"/>
      <c r="I61" s="54"/>
      <c r="J61" s="37">
        <v>9530.43</v>
      </c>
      <c r="K61" s="38"/>
      <c r="L61" s="38"/>
      <c r="M61" s="38"/>
    </row>
    <row r="62" spans="1:13" ht="15" x14ac:dyDescent="0.2">
      <c r="A62" s="55" t="s">
        <v>128</v>
      </c>
      <c r="B62" s="54"/>
      <c r="C62" s="54"/>
      <c r="D62" s="54"/>
      <c r="E62" s="54"/>
      <c r="F62" s="54"/>
      <c r="G62" s="54"/>
      <c r="H62" s="54"/>
      <c r="I62" s="54"/>
      <c r="J62" s="37">
        <v>10869.96</v>
      </c>
      <c r="K62" s="38"/>
      <c r="L62" s="38"/>
      <c r="M62" s="38"/>
    </row>
    <row r="63" spans="1:13" ht="15" x14ac:dyDescent="0.2">
      <c r="A63" s="55" t="s">
        <v>129</v>
      </c>
      <c r="B63" s="54"/>
      <c r="C63" s="54"/>
      <c r="D63" s="54"/>
      <c r="E63" s="54"/>
      <c r="F63" s="54"/>
      <c r="G63" s="54"/>
      <c r="H63" s="54"/>
      <c r="I63" s="54"/>
      <c r="J63" s="37">
        <v>6130.23</v>
      </c>
      <c r="K63" s="38"/>
      <c r="L63" s="38"/>
      <c r="M63" s="38"/>
    </row>
    <row r="64" spans="1:13" ht="15" x14ac:dyDescent="0.2">
      <c r="A64" s="55" t="s">
        <v>130</v>
      </c>
      <c r="B64" s="54"/>
      <c r="C64" s="54"/>
      <c r="D64" s="54"/>
      <c r="E64" s="54"/>
      <c r="F64" s="54"/>
      <c r="G64" s="54"/>
      <c r="H64" s="54"/>
      <c r="I64" s="54"/>
      <c r="J64" s="37">
        <f>J65-J57</f>
        <v>165226.33999999997</v>
      </c>
      <c r="K64" s="38"/>
      <c r="L64" s="38"/>
      <c r="M64" s="38"/>
    </row>
    <row r="65" spans="1:13" ht="15" x14ac:dyDescent="0.2">
      <c r="A65" s="61" t="s">
        <v>131</v>
      </c>
      <c r="B65" s="54"/>
      <c r="C65" s="54"/>
      <c r="D65" s="54"/>
      <c r="E65" s="54"/>
      <c r="F65" s="54"/>
      <c r="G65" s="54"/>
      <c r="H65" s="54"/>
      <c r="I65" s="54"/>
      <c r="J65" s="40">
        <f>J57*1.2</f>
        <v>991358.03999999992</v>
      </c>
      <c r="K65" s="38"/>
      <c r="L65" s="38"/>
      <c r="M65" s="38"/>
    </row>
    <row r="66" spans="1:13" ht="15" x14ac:dyDescent="0.2">
      <c r="A66" s="42"/>
      <c r="B66" s="43"/>
      <c r="C66" s="43"/>
      <c r="D66" s="43"/>
      <c r="E66" s="43"/>
      <c r="F66" s="43"/>
      <c r="G66" s="43"/>
      <c r="H66" s="43"/>
      <c r="I66" s="43"/>
      <c r="J66" s="44"/>
      <c r="K66" s="45"/>
    </row>
    <row r="67" spans="1:13" x14ac:dyDescent="0.2">
      <c r="A67" s="46"/>
      <c r="D67" s="41"/>
    </row>
    <row r="68" spans="1:13" ht="15" x14ac:dyDescent="0.25">
      <c r="A68" s="1"/>
      <c r="B68"/>
      <c r="C68"/>
      <c r="D68"/>
      <c r="E68"/>
      <c r="F68"/>
      <c r="G68"/>
      <c r="H68"/>
      <c r="I68"/>
      <c r="J68"/>
      <c r="K68"/>
    </row>
    <row r="69" spans="1:13" x14ac:dyDescent="0.2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3" ht="15" x14ac:dyDescent="0.25">
      <c r="A70" s="1"/>
      <c r="B70"/>
      <c r="C70"/>
      <c r="D70"/>
      <c r="E70"/>
      <c r="F70"/>
      <c r="G70"/>
      <c r="H70"/>
      <c r="I70"/>
      <c r="J70"/>
      <c r="K70"/>
    </row>
    <row r="71" spans="1:13" x14ac:dyDescent="0.2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</row>
  </sheetData>
  <mergeCells count="44">
    <mergeCell ref="A69:K69"/>
    <mergeCell ref="A71:K71"/>
    <mergeCell ref="A64:I64"/>
    <mergeCell ref="A65:I65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A49:M49"/>
    <mergeCell ref="A50:I50"/>
    <mergeCell ref="A51:I51"/>
    <mergeCell ref="A52:I52"/>
    <mergeCell ref="A53:I53"/>
    <mergeCell ref="A24:M24"/>
    <mergeCell ref="A41:I41"/>
    <mergeCell ref="A42:M42"/>
    <mergeCell ref="A43:M43"/>
    <mergeCell ref="A48:I48"/>
    <mergeCell ref="A19:M19"/>
    <mergeCell ref="A20:M20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C8:M8"/>
    <mergeCell ref="E9:F9"/>
    <mergeCell ref="E12:F12"/>
    <mergeCell ref="C5:M5"/>
    <mergeCell ref="E13:F13"/>
    <mergeCell ref="E11:F11"/>
    <mergeCell ref="E10:F1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2021.1&amp;C21.05.2021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2021-05-21T03:40:20Z</dcterms:modified>
</cp:coreProperties>
</file>